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4 квартал 2023\4 квартал 2023\"/>
    </mc:Choice>
  </mc:AlternateContent>
  <bookViews>
    <workbookView xWindow="0" yWindow="0" windowWidth="8745" windowHeight="8940" tabRatio="746"/>
  </bookViews>
  <sheets>
    <sheet name="Белгородэнерго" sheetId="13" r:id="rId1"/>
  </sheets>
  <calcPr calcId="152511"/>
</workbook>
</file>

<file path=xl/calcChain.xml><?xml version="1.0" encoding="utf-8"?>
<calcChain xmlns="http://schemas.openxmlformats.org/spreadsheetml/2006/main">
  <c r="D10" i="13" l="1"/>
  <c r="D7" i="13" l="1"/>
  <c r="D8" i="13"/>
  <c r="D9" i="13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<sst xmlns="http://schemas.openxmlformats.org/spreadsheetml/2006/main" count="25" uniqueCount="19">
  <si>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</si>
  <si>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</si>
  <si>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</si>
  <si>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</si>
  <si>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</si>
  <si>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</si>
  <si>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</si>
  <si>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</si>
  <si>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</si>
  <si>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</si>
  <si>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</si>
  <si>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</si>
  <si>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</si>
  <si>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 *</t>
  </si>
  <si>
    <t>ПАО "Россети Центр" -"Белгородэнерго"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</si>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</sst>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D21" sqref="D21"/>
    </sheetView>
  </sheetViews>
  <sheetFormatPr defaultRowHeight="16.5" x14ac:dyDescent="0.3"/>
  <cols>
    <col min="1" max="1" width="45.1406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10</v>
      </c>
      <c r="H1" s="2" t="s">
        <v>6</v>
      </c>
    </row>
    <row r="3" spans="1:8" ht="49.5" customHeight="1" x14ac:dyDescent="0.3">
      <c r="A3" s="11" t="s">
        <v>11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13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9</v>
      </c>
      <c r="C7" s="5" t="s">
        <v>15</v>
      </c>
      <c r="D7" s="9">
        <f>SUM(E7:H7)</f>
        <v>710.35551444285784</v>
      </c>
      <c r="E7" s="9">
        <v>356.82050297404999</v>
      </c>
      <c r="F7" s="9">
        <v>59.236723279876294</v>
      </c>
      <c r="G7" s="9">
        <v>280.60441505211423</v>
      </c>
      <c r="H7" s="9">
        <v>13.693873136817261</v>
      </c>
    </row>
    <row r="8" spans="1:8" x14ac:dyDescent="0.3">
      <c r="A8" s="5" t="s">
        <v>14</v>
      </c>
      <c r="B8" s="4" t="s">
        <v>9</v>
      </c>
      <c r="C8" s="5" t="s">
        <v>16</v>
      </c>
      <c r="D8" s="9">
        <f t="shared" ref="D8:D10" si="0">SUM(E8:H8)</f>
        <v>736.72116178802423</v>
      </c>
      <c r="E8" s="9">
        <v>363.12011611466443</v>
      </c>
      <c r="F8" s="9">
        <v>60.471849472418342</v>
      </c>
      <c r="G8" s="9">
        <v>299.45229295042287</v>
      </c>
      <c r="H8" s="9">
        <v>13.676903250518611</v>
      </c>
    </row>
    <row r="9" spans="1:8" x14ac:dyDescent="0.3">
      <c r="A9" s="5" t="s">
        <v>14</v>
      </c>
      <c r="B9" s="4" t="s">
        <v>9</v>
      </c>
      <c r="C9" s="5" t="s">
        <v>17</v>
      </c>
      <c r="D9" s="9">
        <f t="shared" si="0"/>
        <v>732.43380060238189</v>
      </c>
      <c r="E9" s="9">
        <v>360.59841845255795</v>
      </c>
      <c r="F9" s="9">
        <v>60.969622756353921</v>
      </c>
      <c r="G9" s="9">
        <v>297.45287363590586</v>
      </c>
      <c r="H9" s="9">
        <v>13.412885757564156</v>
      </c>
    </row>
    <row r="10" spans="1:8" x14ac:dyDescent="0.3">
      <c r="A10" s="5" t="s">
        <v>14</v>
      </c>
      <c r="B10" s="4" t="s">
        <v>9</v>
      </c>
      <c r="C10" s="5" t="s">
        <v>18</v>
      </c>
      <c r="D10" s="9">
        <f t="shared" si="0"/>
        <v>703.23361724039296</v>
      </c>
      <c r="E10" s="9">
        <v>347.36978896618962</v>
      </c>
      <c r="F10" s="9">
        <v>56.184366802688778</v>
      </c>
      <c r="G10" s="9">
        <v>287.04637989007006</v>
      </c>
      <c r="H10" s="9">
        <v>12.6330815814445</v>
      </c>
    </row>
    <row r="12" spans="1:8" x14ac:dyDescent="0.3">
      <c r="A12" s="10" t="s">
        <v>12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Белгородэнерго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2024-01-30T11:47:50Z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